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37\"/>
    </mc:Choice>
  </mc:AlternateContent>
  <xr:revisionPtr revIDLastSave="0" documentId="13_ncr:1_{AC353BE7-76D7-4CCC-94F2-D10032EF3C8F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F29" i="8" s="1"/>
  <c r="I29" i="8" s="1"/>
  <c r="M16" i="4"/>
  <c r="F33" i="3"/>
  <c r="I33" i="3" s="1"/>
  <c r="F28" i="3"/>
  <c r="I28" i="3" s="1"/>
  <c r="F27" i="3"/>
  <c r="I27" i="3" s="1"/>
  <c r="F32" i="3"/>
  <c r="I32" i="3" s="1"/>
  <c r="F31" i="3"/>
  <c r="I31" i="3" s="1"/>
  <c r="F30" i="3"/>
  <c r="I30" i="3" s="1"/>
  <c r="F29" i="3"/>
  <c r="I29" i="3" s="1"/>
  <c r="F26" i="3"/>
  <c r="I26" i="3" s="1"/>
  <c r="F25" i="3"/>
  <c r="I25" i="3" s="1"/>
  <c r="F24" i="3"/>
  <c r="I24" i="3" s="1"/>
  <c r="N16" i="8"/>
  <c r="I5" i="8" s="1"/>
  <c r="H36" i="8" s="1"/>
  <c r="F26" i="8"/>
  <c r="I26" i="8" s="1"/>
  <c r="I17" i="8"/>
  <c r="K17" i="8" s="1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28" i="8" l="1"/>
  <c r="I28" i="8" s="1"/>
  <c r="F25" i="8"/>
  <c r="F31" i="8"/>
  <c r="I31" i="8" s="1"/>
  <c r="F27" i="8"/>
  <c r="I27" i="8" s="1"/>
  <c r="F24" i="8"/>
  <c r="I24" i="8" s="1"/>
  <c r="F33" i="8"/>
  <c r="I33" i="8" s="1"/>
  <c r="F32" i="8"/>
  <c r="I32" i="8" s="1"/>
  <c r="F30" i="8"/>
  <c r="I30" i="8" s="1"/>
  <c r="F31" i="4"/>
  <c r="I31" i="4" s="1"/>
  <c r="F26" i="4"/>
  <c r="I26" i="4" s="1"/>
  <c r="F29" i="4"/>
  <c r="I29" i="4" s="1"/>
  <c r="F28" i="4"/>
  <c r="I28" i="4" s="1"/>
  <c r="F30" i="4"/>
  <c r="I30" i="4" s="1"/>
  <c r="F25" i="4"/>
  <c r="I25" i="4" s="1"/>
  <c r="F24" i="4"/>
  <c r="I24" i="4" s="1"/>
  <c r="F33" i="4"/>
  <c r="I33" i="4" s="1"/>
  <c r="F27" i="4"/>
  <c r="I27" i="4" s="1"/>
  <c r="F32" i="4"/>
  <c r="I32" i="4" s="1"/>
  <c r="N16" i="1"/>
  <c r="F31" i="1"/>
  <c r="I31" i="1" s="1"/>
  <c r="F26" i="1"/>
  <c r="I26" i="1" s="1"/>
  <c r="F30" i="1"/>
  <c r="I30" i="1" s="1"/>
  <c r="F25" i="1"/>
  <c r="I25" i="1" s="1"/>
  <c r="F24" i="1"/>
  <c r="I24" i="1" s="1"/>
  <c r="F29" i="1"/>
  <c r="I29" i="1" s="1"/>
  <c r="F33" i="1"/>
  <c r="I33" i="1" s="1"/>
  <c r="F28" i="1"/>
  <c r="I28" i="1" s="1"/>
  <c r="F27" i="1"/>
  <c r="I27" i="1" s="1"/>
  <c r="F32" i="1"/>
  <c r="I32" i="1" s="1"/>
  <c r="H37" i="4"/>
  <c r="H39" i="4"/>
  <c r="H40" i="4"/>
  <c r="H41" i="4"/>
  <c r="H36" i="4"/>
  <c r="H38" i="4"/>
  <c r="H37" i="3"/>
  <c r="H36" i="3"/>
  <c r="H38" i="3"/>
  <c r="H39" i="3"/>
  <c r="H40" i="3"/>
  <c r="H41" i="3"/>
  <c r="H41" i="8"/>
  <c r="I41" i="8" s="1"/>
  <c r="K36" i="8"/>
  <c r="I36" i="8"/>
  <c r="H40" i="8"/>
  <c r="H39" i="8"/>
  <c r="I7" i="8"/>
  <c r="I25" i="8"/>
  <c r="H38" i="8"/>
  <c r="K16" i="8"/>
  <c r="G30" i="8" s="1"/>
  <c r="L24" i="8"/>
  <c r="H37" i="8"/>
  <c r="K16" i="4"/>
  <c r="I7" i="4"/>
  <c r="K16" i="3"/>
  <c r="I7" i="3"/>
  <c r="I5" i="1"/>
  <c r="L16" i="1"/>
  <c r="I17" i="1"/>
  <c r="K17" i="1" s="1"/>
  <c r="I16" i="1"/>
  <c r="L24" i="1" s="1"/>
  <c r="G30" i="4" l="1"/>
  <c r="G25" i="4"/>
  <c r="G29" i="4"/>
  <c r="G28" i="4"/>
  <c r="G32" i="4"/>
  <c r="G31" i="4"/>
  <c r="G33" i="4"/>
  <c r="G27" i="4"/>
  <c r="G26" i="4"/>
  <c r="G33" i="3"/>
  <c r="G28" i="3"/>
  <c r="G27" i="3"/>
  <c r="G32" i="3"/>
  <c r="G31" i="3"/>
  <c r="G30" i="3"/>
  <c r="G29" i="3"/>
  <c r="G26" i="3"/>
  <c r="G25" i="3"/>
  <c r="K41" i="8"/>
  <c r="I38" i="4"/>
  <c r="K38" i="4"/>
  <c r="I36" i="4"/>
  <c r="K36" i="4"/>
  <c r="K41" i="4"/>
  <c r="I41" i="4"/>
  <c r="K40" i="4"/>
  <c r="I40" i="4"/>
  <c r="I39" i="4"/>
  <c r="K39" i="4"/>
  <c r="K37" i="4"/>
  <c r="I37" i="4"/>
  <c r="K41" i="3"/>
  <c r="I41" i="3"/>
  <c r="I40" i="3"/>
  <c r="K40" i="3"/>
  <c r="I39" i="3"/>
  <c r="K39" i="3"/>
  <c r="K38" i="3"/>
  <c r="I38" i="3"/>
  <c r="K36" i="3"/>
  <c r="I36" i="3"/>
  <c r="K37" i="3"/>
  <c r="I37" i="3"/>
  <c r="H37" i="1"/>
  <c r="H39" i="1"/>
  <c r="H36" i="1"/>
  <c r="H38" i="1"/>
  <c r="H40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J37" i="8" s="1"/>
  <c r="I4" i="4"/>
  <c r="I4" i="3"/>
  <c r="I7" i="1"/>
  <c r="K16" i="1"/>
  <c r="L25" i="8" l="1"/>
  <c r="L26" i="8" s="1"/>
  <c r="I6" i="8" s="1"/>
  <c r="H30" i="8"/>
  <c r="G30" i="1"/>
  <c r="G25" i="1"/>
  <c r="G29" i="1"/>
  <c r="G33" i="1"/>
  <c r="G28" i="1"/>
  <c r="G32" i="1"/>
  <c r="G31" i="1"/>
  <c r="G27" i="1"/>
  <c r="G26" i="1"/>
  <c r="L25" i="4"/>
  <c r="L26" i="4" s="1"/>
  <c r="I6" i="4" s="1"/>
  <c r="L25" i="3"/>
  <c r="L26" i="3" s="1"/>
  <c r="I6" i="3" s="1"/>
  <c r="I38" i="1"/>
  <c r="K38" i="1"/>
  <c r="K36" i="1"/>
  <c r="I36" i="1"/>
  <c r="K37" i="1"/>
  <c r="I37" i="1"/>
  <c r="K41" i="1"/>
  <c r="I41" i="1"/>
  <c r="K40" i="1"/>
  <c r="I40" i="1"/>
  <c r="I39" i="1"/>
  <c r="K39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<sst xmlns="http://schemas.openxmlformats.org/spreadsheetml/2006/main" count="362" uniqueCount="96">
  <si>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</si>
  <si>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</si>
  <si>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</si>
  <si>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</si>
  <si>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</si>
  <si>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</si>
  <si>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</si>
  <si>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</si>
  <si>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</si>
  <si>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</si>
  <si>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</si>
  <si>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</si>
  <si>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</si>
  <si>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</si>
  <si>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</si>
  <si>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</si>
  <si>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</si>
  <si>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</si>
  <si>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</si>
  <si>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</si>
  <si>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</si>
  <si>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</si>
  <si>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</si>
  <si>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</si>
  <si>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</si>
  <si>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</si>
  <si>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</si>
  <si>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</si>
  <si>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</si>
  <si>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</si>
  <si>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</si>
  <si>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</si>
  <si>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</si>
  <si>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</si>
  <si>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</si>
  <si>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</si>
  <si>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</si>
  <si>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</si>
  <si>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</si>
  <si>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</si>
  <si>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</si>
  <si>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</si>
  <si>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</si>
  <si>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</si>
  <si>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</si>
  <si>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</si>
  <si>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</si>
  <si>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</si>
  <si>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</si>
  <si>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</si>
  <si>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</si>
  <si>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</si>
  <si>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</si>
  <si>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</si>
  <si>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</si>
  <si>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</si>
  <si>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</si>
  <si>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</si>
  <si>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</si>
  <si>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</si>
  <si>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</si>
  <si>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</si>
  <si>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</si>
  <si>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</si>
  <si>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</si>
  <si>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</si>
  <si>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</si>
  <si>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</si>
  <si>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</si>
  <si>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</si>
  <si>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</si>
  <si>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</si>
  <si>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</si>
  <si>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</si>
  <si>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</si>
  <si>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</si>
  <si>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</si>
  <si>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</si>
  <si>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</si>
  <si>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</si>
  <si>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</si>
  <si>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</si>
  <si>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</si>
  <si>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</si>
  <si>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</si>
  <si>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</si>
  <si>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</si>
  <si>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</si>
  <si>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</si>
  <si>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</si>
  <si>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</si>
  <si>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</si>
  <si>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</si>
  <si>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V37</t>
  </si>
  <si>
    <t>DLSFB 24</t>
  </si>
  <si>
    <t>RuCu5@NC7000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</si>
</sst>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topLeftCell="A10" workbookViewId="0">
      <selection activeCell="B48" sqref="B4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58.695318402521202</v>
      </c>
    </row>
    <row r="5" spans="2:14" x14ac:dyDescent="0.25">
      <c r="B5" t="s">
        <v>1</v>
      </c>
      <c r="C5" s="15">
        <v>45755</v>
      </c>
      <c r="E5" t="s">
        <v>55</v>
      </c>
      <c r="F5">
        <v>220</v>
      </c>
      <c r="H5" t="s">
        <v>41</v>
      </c>
      <c r="I5">
        <f>(F12*N16*0.1)/(8.314*(F11+273.15))</f>
        <v>4.3306898940506898E-3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94.452869257687539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7.0886358358823554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</v>
      </c>
      <c r="G16">
        <v>99</v>
      </c>
      <c r="H16" s="4">
        <f>F16*G16/100</f>
        <v>1.98</v>
      </c>
      <c r="I16">
        <f>H16/D16</f>
        <v>2.1499813994033477E-2</v>
      </c>
      <c r="J16">
        <v>1.26</v>
      </c>
      <c r="K16" s="3">
        <f>I16/$M$16*1000</f>
        <v>2.246718686863439</v>
      </c>
      <c r="L16" s="6">
        <f>H16/(F16+F17)</f>
        <v>0.19803960792158429</v>
      </c>
      <c r="M16" s="4">
        <f>((H16/J16)+(H17/J17))</f>
        <v>9.5694285714285723</v>
      </c>
      <c r="N16" s="4">
        <f>F4-M16</f>
        <v>17.651625670722126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7.9980000000000002</v>
      </c>
      <c r="G17">
        <v>100</v>
      </c>
      <c r="H17">
        <f>F17*G17/100</f>
        <v>7.9980000000000011</v>
      </c>
      <c r="I17">
        <f>H17/D17</f>
        <v>0.44384017758046623</v>
      </c>
      <c r="J17">
        <v>1</v>
      </c>
      <c r="K17" s="3">
        <f>I17/$M$16*1000</f>
        <v>46.381053400162173</v>
      </c>
      <c r="L17" s="6">
        <f>H17/(F16+F17)</f>
        <v>0.79995999199839973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0.10199999999999999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0.92800000000000005</v>
      </c>
      <c r="F24" s="6">
        <f>E24*$M$16/1000</f>
        <v>8.8804297142857161E-3</v>
      </c>
      <c r="I24" s="6">
        <f>F24*3</f>
        <v>2.6641289142857148E-2</v>
      </c>
      <c r="K24" s="1" t="s">
        <v>48</v>
      </c>
      <c r="L24" s="14">
        <f>I16*3</f>
        <v>6.4499441982100433E-2</v>
      </c>
    </row>
    <row r="25" spans="2:13" x14ac:dyDescent="0.25">
      <c r="C25" t="s">
        <v>23</v>
      </c>
      <c r="D25" s="5">
        <v>76.09</v>
      </c>
      <c r="E25">
        <v>0.99299999999999999</v>
      </c>
      <c r="F25" s="6">
        <f t="shared" ref="F25:F30" si="0">E25*$M$16/1000</f>
        <v>9.5024425714285727E-3</v>
      </c>
      <c r="G25" s="3">
        <f t="shared" ref="G25:G30" si="1">E25/$K$16*100</f>
        <v>44.197789683509093</v>
      </c>
      <c r="H25" s="3">
        <f>G25/$I$4*100</f>
        <v>75.300366173004036</v>
      </c>
      <c r="I25" s="6">
        <f>F25*3</f>
        <v>2.850732771428572E-2</v>
      </c>
      <c r="K25" s="1" t="s">
        <v>49</v>
      </c>
      <c r="L25" s="7">
        <f>SUM(I24:I33,K36:K41)</f>
        <v>6.0921573607291356E-2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94.452869257687539</v>
      </c>
    </row>
    <row r="27" spans="2:13" x14ac:dyDescent="0.25">
      <c r="C27" t="s">
        <v>25</v>
      </c>
      <c r="D27" s="5">
        <v>62.07</v>
      </c>
      <c r="E27">
        <v>0.1</v>
      </c>
      <c r="F27" s="6">
        <f t="shared" si="0"/>
        <v>9.5694285714285736E-4</v>
      </c>
      <c r="G27" s="3">
        <f t="shared" si="1"/>
        <v>4.4509355169696976</v>
      </c>
      <c r="H27" s="3">
        <f t="shared" si="2"/>
        <v>7.5831184464253827</v>
      </c>
      <c r="I27" s="6">
        <f>F27*2</f>
        <v>1.9138857142857147E-3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3.4000000000000002E-2</v>
      </c>
      <c r="F29" s="6">
        <f t="shared" si="0"/>
        <v>3.2536057142857152E-4</v>
      </c>
      <c r="G29" s="3">
        <f t="shared" si="1"/>
        <v>1.5133180757696971</v>
      </c>
      <c r="H29" s="3">
        <f t="shared" si="2"/>
        <v>2.5782602717846301</v>
      </c>
      <c r="I29" s="6">
        <f>F29*2</f>
        <v>6.5072114285714305E-4</v>
      </c>
    </row>
    <row r="30" spans="2:13" x14ac:dyDescent="0.25">
      <c r="C30" t="s">
        <v>92</v>
      </c>
      <c r="D30">
        <v>74.08</v>
      </c>
      <c r="E30">
        <v>1.7000000000000001E-2</v>
      </c>
      <c r="F30" s="6">
        <f t="shared" si="0"/>
        <v>1.6268028571428576E-4</v>
      </c>
      <c r="G30" s="3">
        <f t="shared" si="1"/>
        <v>0.75665903788484856</v>
      </c>
      <c r="H30" s="3">
        <f t="shared" si="2"/>
        <v>1.2891301358923151</v>
      </c>
      <c r="I30" s="6">
        <f>F30*3</f>
        <v>4.8804085714285726E-4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5.5E-2</v>
      </c>
      <c r="F33" s="6">
        <f>E33*$M$16/1000</f>
        <v>5.2631857142857157E-4</v>
      </c>
      <c r="G33" s="3">
        <f>E33/$K$16*100</f>
        <v>2.4480145343333337</v>
      </c>
      <c r="H33" s="3">
        <f>G33/$I$4*100</f>
        <v>4.1707151455339604</v>
      </c>
      <c r="I33" s="6">
        <f>F33*3</f>
        <v>1.5789557142857147E-3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21.36</v>
      </c>
      <c r="F36">
        <v>21.44</v>
      </c>
      <c r="G36">
        <f>(E36+F36)/2</f>
        <v>21.4</v>
      </c>
      <c r="H36" s="7">
        <f>G36*$I$5/100</f>
        <v>9.2676763732684755E-4</v>
      </c>
      <c r="I36" s="2">
        <f>H36/$I$16*100/3</f>
        <v>1.436861481040471</v>
      </c>
      <c r="J36" s="2">
        <f>I36/$I$4*100</f>
        <v>2.4480001474508604</v>
      </c>
      <c r="K36" s="7">
        <f>H36</f>
        <v>9.2676763732684755E-4</v>
      </c>
    </row>
    <row r="37" spans="2:11" ht="18" x14ac:dyDescent="0.35">
      <c r="C37" s="9" t="s">
        <v>36</v>
      </c>
      <c r="D37" s="12">
        <v>44.01</v>
      </c>
      <c r="E37">
        <v>1.84</v>
      </c>
      <c r="F37">
        <v>1.87</v>
      </c>
      <c r="G37">
        <f t="shared" ref="G37:G41" si="3">(E37+F37)/2</f>
        <v>1.855</v>
      </c>
      <c r="H37" s="7">
        <f>G37*$I$5/100</f>
        <v>8.0334297534640284E-5</v>
      </c>
      <c r="I37" s="2">
        <f>H37/$I$16*100/3</f>
        <v>0.12455037604346138</v>
      </c>
      <c r="J37" s="2">
        <f>I37/$I$4*100</f>
        <v>0.21219814362249279</v>
      </c>
      <c r="K37" s="7">
        <f t="shared" ref="K37:K38" si="4">H37</f>
        <v>8.0334297534640284E-5</v>
      </c>
    </row>
    <row r="38" spans="2:11" x14ac:dyDescent="0.25">
      <c r="C38" s="10" t="s">
        <v>35</v>
      </c>
      <c r="D38" s="12">
        <v>28.01</v>
      </c>
      <c r="F38">
        <v>0.04</v>
      </c>
      <c r="G38">
        <f t="shared" si="3"/>
        <v>0.02</v>
      </c>
      <c r="H38" s="7">
        <f t="shared" ref="H38:H41" si="5">G38*$I$5/100</f>
        <v>8.6613797881013796E-7</v>
      </c>
      <c r="I38" s="2">
        <f>H38/$I$16*100/3</f>
        <v>1.3428611972340851E-3</v>
      </c>
      <c r="J38" s="2">
        <f t="shared" ref="J38:J41" si="6">I38/$I$4*100</f>
        <v>2.2878506050942617E-3</v>
      </c>
      <c r="K38" s="7">
        <f t="shared" si="4"/>
        <v>8.6613797881013796E-7</v>
      </c>
    </row>
    <row r="39" spans="2:11" x14ac:dyDescent="0.25">
      <c r="C39" s="9" t="s">
        <v>37</v>
      </c>
      <c r="D39" s="12">
        <v>30.07</v>
      </c>
      <c r="E39">
        <v>1.1599999999999999</v>
      </c>
      <c r="F39">
        <v>1.1399999999999999</v>
      </c>
      <c r="G39">
        <f t="shared" si="3"/>
        <v>1.1499999999999999</v>
      </c>
      <c r="H39" s="7">
        <f t="shared" si="5"/>
        <v>4.9802933781582929E-5</v>
      </c>
      <c r="I39" s="2">
        <f>(H39/$I$16*100)*(2/3)</f>
        <v>0.15442903768191979</v>
      </c>
      <c r="J39" s="2">
        <f t="shared" si="6"/>
        <v>0.26310281958584014</v>
      </c>
      <c r="K39" s="7">
        <f>H39*2</f>
        <v>9.9605867563165858E-5</v>
      </c>
    </row>
    <row r="40" spans="2:11" x14ac:dyDescent="0.25">
      <c r="C40" s="9" t="s">
        <v>39</v>
      </c>
      <c r="D40" s="13">
        <v>44.09</v>
      </c>
      <c r="E40">
        <v>0.27</v>
      </c>
      <c r="F40">
        <v>0.25</v>
      </c>
      <c r="G40">
        <f t="shared" si="3"/>
        <v>0.26</v>
      </c>
      <c r="H40" s="7">
        <f t="shared" si="5"/>
        <v>1.1259793724531794E-5</v>
      </c>
      <c r="I40" s="2">
        <f>H40/$I$16*100</f>
        <v>5.2371586692129324E-2</v>
      </c>
      <c r="J40" s="2">
        <f t="shared" si="6"/>
        <v>8.9226173598676226E-2</v>
      </c>
      <c r="K40" s="7">
        <f>H40*3</f>
        <v>3.3779381173595383E-5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-0.10199999999999999</v>
      </c>
      <c r="G44">
        <f>F44*0.95</f>
        <v>-9.6899999999999986E-2</v>
      </c>
      <c r="H44">
        <f>G44/12.011</f>
        <v>-8.0676046956956113E-3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F38" sqref="F3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63.006952866258572</v>
      </c>
    </row>
    <row r="5" spans="2:14" x14ac:dyDescent="0.25">
      <c r="B5" t="s">
        <v>1</v>
      </c>
      <c r="C5" s="15">
        <v>45755</v>
      </c>
      <c r="E5" t="s">
        <v>55</v>
      </c>
      <c r="F5">
        <v>220</v>
      </c>
      <c r="H5" t="s">
        <v>41</v>
      </c>
      <c r="I5">
        <f>(F12*N16*0.1)/(8.314*(F11+273.15))</f>
        <v>7.0719118075068506E-4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91.249720693707715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7.5341609196000014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</v>
      </c>
      <c r="G16">
        <v>99</v>
      </c>
      <c r="H16" s="4">
        <f>F16*G16/100</f>
        <v>1.9701</v>
      </c>
      <c r="I16">
        <f>H16/D16</f>
        <v>2.1392314924063311E-2</v>
      </c>
      <c r="J16">
        <v>1.26</v>
      </c>
      <c r="K16" s="3">
        <f>I16/$M$16*1000</f>
        <v>2.2382584408538206</v>
      </c>
      <c r="L16" s="6">
        <f>H16/(F16+F17)</f>
        <v>0.19732572115384614</v>
      </c>
      <c r="M16" s="4">
        <f>((H16/J16)+(H17/J17))</f>
        <v>9.5575714285714284</v>
      </c>
      <c r="N16" s="4">
        <f>F4-M16</f>
        <v>17.294806562893054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7.9939999999999998</v>
      </c>
      <c r="G17">
        <v>100</v>
      </c>
      <c r="H17">
        <f>F17*G17/100</f>
        <v>7.9939999999999998</v>
      </c>
      <c r="I17">
        <f>H17/D17</f>
        <v>0.44361820199778024</v>
      </c>
      <c r="J17">
        <v>1</v>
      </c>
      <c r="K17" s="3">
        <f>I17/$M$16*1000</f>
        <v>46.415368727627488</v>
      </c>
      <c r="L17" s="6">
        <f>H17/(F16+F17)</f>
        <v>0.80068108974358976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0.82799999999999996</v>
      </c>
      <c r="F24" s="6">
        <f>E24*$M$16/1000</f>
        <v>7.9136691428571427E-3</v>
      </c>
      <c r="I24" s="6">
        <f>F24*3</f>
        <v>2.374100742857143E-2</v>
      </c>
      <c r="K24" s="1" t="s">
        <v>48</v>
      </c>
      <c r="L24" s="14">
        <f>I16*3</f>
        <v>6.4176944772189937E-2</v>
      </c>
    </row>
    <row r="25" spans="2:13" x14ac:dyDescent="0.25">
      <c r="C25" t="s">
        <v>23</v>
      </c>
      <c r="D25" s="5">
        <v>76.09</v>
      </c>
      <c r="E25">
        <v>1.036</v>
      </c>
      <c r="F25" s="6">
        <f t="shared" ref="F25:F30" si="0">E25*$M$16/1000</f>
        <v>9.9016440000000011E-3</v>
      </c>
      <c r="G25" s="3">
        <f t="shared" ref="G25:G30" si="1">E25/$K$16*100</f>
        <v>46.285986510333487</v>
      </c>
      <c r="H25" s="3">
        <f>G25/$I$4*100</f>
        <v>73.461712405902617</v>
      </c>
      <c r="I25" s="6">
        <f>F25*3</f>
        <v>2.9704932000000003E-2</v>
      </c>
      <c r="K25" s="1" t="s">
        <v>49</v>
      </c>
      <c r="L25" s="7">
        <f>SUM(I24:I33,K36:K41)</f>
        <v>5.8561282854378373E-2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91.249720693707715</v>
      </c>
    </row>
    <row r="27" spans="2:13" x14ac:dyDescent="0.25">
      <c r="C27" t="s">
        <v>25</v>
      </c>
      <c r="D27" s="5">
        <v>62.07</v>
      </c>
      <c r="E27">
        <v>8.4000000000000005E-2</v>
      </c>
      <c r="F27" s="6">
        <f t="shared" si="0"/>
        <v>8.0283600000000002E-4</v>
      </c>
      <c r="G27" s="3">
        <f t="shared" si="1"/>
        <v>3.7529178251621746</v>
      </c>
      <c r="H27" s="3">
        <f t="shared" si="2"/>
        <v>5.9563550599380495</v>
      </c>
      <c r="I27" s="6">
        <f>F27*2</f>
        <v>1.605672E-3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3.7999999999999999E-2</v>
      </c>
      <c r="F29" s="6">
        <f t="shared" si="0"/>
        <v>3.6318771428571429E-4</v>
      </c>
      <c r="G29" s="3">
        <f t="shared" si="1"/>
        <v>1.6977485399543171</v>
      </c>
      <c r="H29" s="3">
        <f t="shared" si="2"/>
        <v>2.6945415747338797</v>
      </c>
      <c r="I29" s="6">
        <f>F29*2</f>
        <v>7.2637542857142859E-4</v>
      </c>
    </row>
    <row r="30" spans="2:13" x14ac:dyDescent="0.25">
      <c r="C30" t="s">
        <v>92</v>
      </c>
      <c r="D30">
        <v>74.08</v>
      </c>
      <c r="E30">
        <v>0.03</v>
      </c>
      <c r="F30" s="6">
        <f t="shared" si="0"/>
        <v>2.8672714285714286E-4</v>
      </c>
      <c r="G30" s="3">
        <f t="shared" si="1"/>
        <v>1.3403277947007766</v>
      </c>
      <c r="H30" s="3">
        <f t="shared" si="2"/>
        <v>2.1272696642635891</v>
      </c>
      <c r="I30" s="6">
        <f>F30*3</f>
        <v>8.6018142857142857E-4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0.06</v>
      </c>
      <c r="F33" s="6">
        <f>E33*$M$16/1000</f>
        <v>5.7345428571428572E-4</v>
      </c>
      <c r="G33" s="3">
        <f>E33/$K$16*100</f>
        <v>2.6806555894015531</v>
      </c>
      <c r="H33" s="3">
        <f>G33/$I$4*100</f>
        <v>4.2545393285271782</v>
      </c>
      <c r="I33" s="6">
        <f>F33*3</f>
        <v>1.7203628571428571E-3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23.83</v>
      </c>
      <c r="F36">
        <v>23.83</v>
      </c>
      <c r="G36">
        <f>(E36+F36)/2</f>
        <v>23.83</v>
      </c>
      <c r="H36" s="7">
        <f>G36*$I$5/100</f>
        <v>1.6852365837288823E-4</v>
      </c>
      <c r="I36" s="2">
        <f>H36/$I$16*100/3</f>
        <v>0.26259221122336024</v>
      </c>
      <c r="J36" s="2">
        <f>I36/$I$4*100</f>
        <v>0.41676703804538906</v>
      </c>
      <c r="K36" s="7">
        <f>H36</f>
        <v>1.6852365837288823E-4</v>
      </c>
    </row>
    <row r="37" spans="2:11" ht="18" x14ac:dyDescent="0.35">
      <c r="C37" s="9" t="s">
        <v>36</v>
      </c>
      <c r="D37" s="12">
        <v>44.01</v>
      </c>
      <c r="E37">
        <v>2</v>
      </c>
      <c r="F37">
        <v>2</v>
      </c>
      <c r="G37">
        <f t="shared" ref="G37:G41" si="3">(E37+F37)/2</f>
        <v>2</v>
      </c>
      <c r="H37" s="7">
        <f>G37*$I$5/100</f>
        <v>1.4143823615013701E-5</v>
      </c>
      <c r="I37" s="2">
        <f>H37/$I$16*100/3</f>
        <v>2.2038792381314329E-2</v>
      </c>
      <c r="J37" s="2">
        <f>I37/$I$4*100</f>
        <v>3.4978349814971811E-2</v>
      </c>
      <c r="K37" s="7">
        <f t="shared" ref="K37:K38" si="4">H37</f>
        <v>1.4143823615013701E-5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1.1200000000000001</v>
      </c>
      <c r="F39">
        <v>1.1200000000000001</v>
      </c>
      <c r="G39">
        <f t="shared" si="3"/>
        <v>1.1200000000000001</v>
      </c>
      <c r="H39" s="7">
        <f t="shared" si="5"/>
        <v>7.920541224407673E-6</v>
      </c>
      <c r="I39" s="2">
        <f>(H39/$I$16*100)*(2/3)</f>
        <v>2.4683447467072048E-2</v>
      </c>
      <c r="J39" s="2">
        <f t="shared" si="6"/>
        <v>3.9175751792768429E-2</v>
      </c>
      <c r="K39" s="7">
        <f>H39*2</f>
        <v>1.5841082448815346E-5</v>
      </c>
    </row>
    <row r="40" spans="2:11" x14ac:dyDescent="0.25">
      <c r="C40" s="9" t="s">
        <v>39</v>
      </c>
      <c r="D40" s="13">
        <v>44.09</v>
      </c>
      <c r="E40">
        <v>0.2</v>
      </c>
      <c r="F40">
        <v>0.2</v>
      </c>
      <c r="G40">
        <f t="shared" si="3"/>
        <v>0.2</v>
      </c>
      <c r="H40" s="7">
        <f t="shared" si="5"/>
        <v>1.4143823615013701E-6</v>
      </c>
      <c r="I40" s="2">
        <f>H40/$I$16*100</f>
        <v>6.611637714394299E-3</v>
      </c>
      <c r="J40" s="2">
        <f t="shared" si="6"/>
        <v>1.0493504944491543E-2</v>
      </c>
      <c r="K40" s="7">
        <f>H40*3</f>
        <v>4.2431470845041102E-6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58.988937524644669</v>
      </c>
    </row>
    <row r="5" spans="2:14" x14ac:dyDescent="0.25">
      <c r="B5" t="s">
        <v>1</v>
      </c>
      <c r="C5" s="15">
        <v>45755</v>
      </c>
      <c r="E5" t="s">
        <v>55</v>
      </c>
      <c r="F5">
        <v>220</v>
      </c>
      <c r="H5" t="s">
        <v>41</v>
      </c>
      <c r="I5">
        <f>(F12*N16*0.1)/(8.314*(F11+273.15))</f>
        <v>9.0200609276774764E-3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96.659032040984712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7.2170877496969696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2.0339999999999998</v>
      </c>
      <c r="G16">
        <v>99</v>
      </c>
      <c r="H16" s="4">
        <f>F16*G16/100</f>
        <v>2.0136599999999998</v>
      </c>
      <c r="I16">
        <f>H16/D16</f>
        <v>2.1865310831932043E-2</v>
      </c>
      <c r="J16">
        <v>1.26</v>
      </c>
      <c r="K16" s="3">
        <f>I16/$M$16*1000</f>
        <v>2.2749959247231533</v>
      </c>
      <c r="L16" s="6">
        <f>H16/(F16+F17)</f>
        <v>0.20042400716631828</v>
      </c>
      <c r="M16" s="4">
        <f>((H16/J16)+(H17/J17))</f>
        <v>9.6111428571428572</v>
      </c>
      <c r="N16" s="4">
        <f>F4-M16</f>
        <v>18.382606803733168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8.0129999999999999</v>
      </c>
      <c r="G17">
        <v>100</v>
      </c>
      <c r="H17">
        <f>F17*G17/100</f>
        <v>8.0129999999999999</v>
      </c>
      <c r="I17">
        <f>H17/D17</f>
        <v>0.44467258601553827</v>
      </c>
      <c r="J17">
        <v>1</v>
      </c>
      <c r="K17" s="3">
        <f>I17/$M$16*1000</f>
        <v>46.266359019423405</v>
      </c>
      <c r="L17" s="6">
        <f>H17/(F16+F17)</f>
        <v>0.79755150791280971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9.9000000000000005E-2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0.93300000000000005</v>
      </c>
      <c r="F24" s="6">
        <f>E24*$M$16/1000</f>
        <v>8.9671962857142858E-3</v>
      </c>
      <c r="I24" s="6">
        <f>F24*3</f>
        <v>2.6901588857142857E-2</v>
      </c>
      <c r="K24" s="1" t="s">
        <v>48</v>
      </c>
      <c r="L24" s="14">
        <f>I16*3</f>
        <v>6.5595932495796122E-2</v>
      </c>
    </row>
    <row r="25" spans="2:13" x14ac:dyDescent="0.25">
      <c r="C25" t="s">
        <v>23</v>
      </c>
      <c r="D25" s="5">
        <v>76.09</v>
      </c>
      <c r="E25">
        <v>0.97699999999999998</v>
      </c>
      <c r="F25" s="6">
        <f t="shared" ref="F25:F30" si="0">E25*$M$16/1000</f>
        <v>9.3900865714285717E-3</v>
      </c>
      <c r="G25" s="3">
        <f t="shared" ref="G25:G30" si="1">E25/$K$16*100</f>
        <v>42.945131873978724</v>
      </c>
      <c r="H25" s="3">
        <f>G25/$I$4*100</f>
        <v>72.802009454801436</v>
      </c>
      <c r="I25" s="6">
        <f>F25*3</f>
        <v>2.8170259714285717E-2</v>
      </c>
      <c r="K25" s="1" t="s">
        <v>49</v>
      </c>
      <c r="L25" s="7">
        <f>SUM(I24:I33,K36:K41)</f>
        <v>6.3404393408694276E-2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96.659032040984712</v>
      </c>
    </row>
    <row r="27" spans="2:13" x14ac:dyDescent="0.25">
      <c r="C27" t="s">
        <v>25</v>
      </c>
      <c r="D27" s="5">
        <v>62.07</v>
      </c>
      <c r="E27">
        <v>9.6000000000000002E-2</v>
      </c>
      <c r="F27" s="6">
        <f t="shared" si="0"/>
        <v>9.2266971428571433E-4</v>
      </c>
      <c r="G27" s="3">
        <f t="shared" si="1"/>
        <v>4.2197877788146956</v>
      </c>
      <c r="H27" s="3">
        <f t="shared" si="2"/>
        <v>7.1535239587112986</v>
      </c>
      <c r="I27" s="6">
        <f>F27*2</f>
        <v>1.8453394285714287E-3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3.5999999999999997E-2</v>
      </c>
      <c r="F29" s="6">
        <f t="shared" si="0"/>
        <v>3.4600114285714286E-4</v>
      </c>
      <c r="G29" s="3">
        <f t="shared" si="1"/>
        <v>1.582420417055511</v>
      </c>
      <c r="H29" s="3">
        <f t="shared" si="2"/>
        <v>2.6825714845167368</v>
      </c>
      <c r="I29" s="6">
        <f>F29*2</f>
        <v>6.9200228571428572E-4</v>
      </c>
    </row>
    <row r="30" spans="2:13" x14ac:dyDescent="0.25">
      <c r="C30" t="s">
        <v>92</v>
      </c>
      <c r="D30">
        <v>74.08</v>
      </c>
      <c r="E30">
        <v>3.9E-2</v>
      </c>
      <c r="F30" s="6">
        <f t="shared" si="0"/>
        <v>3.748345714285714E-4</v>
      </c>
      <c r="G30" s="3">
        <f t="shared" si="1"/>
        <v>1.7142887851434703</v>
      </c>
      <c r="H30" s="3">
        <f t="shared" si="2"/>
        <v>2.906119108226465</v>
      </c>
      <c r="I30" s="6">
        <f>F30*3</f>
        <v>1.1245037142857141E-3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5.5E-2</v>
      </c>
      <c r="F33" s="6">
        <f>E33*$M$16/1000</f>
        <v>5.2861285714285715E-4</v>
      </c>
      <c r="G33" s="3">
        <f>E33/$K$16*100</f>
        <v>2.4175867482792528</v>
      </c>
      <c r="H33" s="3">
        <f>G33/$I$4*100</f>
        <v>4.0983731013450146</v>
      </c>
      <c r="I33" s="6">
        <f>F33*3</f>
        <v>1.5858385714285716E-3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27.44</v>
      </c>
      <c r="F36">
        <v>27.83</v>
      </c>
      <c r="G36">
        <f>(E36+F36)/2</f>
        <v>27.634999999999998</v>
      </c>
      <c r="H36" s="7">
        <f>G36*$I$5/100</f>
        <v>2.4926938373636704E-3</v>
      </c>
      <c r="I36" s="2">
        <f>H36/$I$16*100/3</f>
        <v>3.8000737889097329</v>
      </c>
      <c r="J36" s="2">
        <f>I36/$I$4*100</f>
        <v>6.4420109064044775</v>
      </c>
      <c r="K36" s="7">
        <f>H36</f>
        <v>2.4926938373636704E-3</v>
      </c>
    </row>
    <row r="37" spans="2:11" ht="18" x14ac:dyDescent="0.35">
      <c r="C37" s="9" t="s">
        <v>36</v>
      </c>
      <c r="D37" s="12">
        <v>44.01</v>
      </c>
      <c r="E37">
        <v>2.11</v>
      </c>
      <c r="F37">
        <v>2.13</v>
      </c>
      <c r="G37">
        <f t="shared" ref="G37:G41" si="3">(E37+F37)/2</f>
        <v>2.12</v>
      </c>
      <c r="H37" s="7">
        <f>G37*$I$5/100</f>
        <v>1.9122529166676252E-4</v>
      </c>
      <c r="I37" s="2">
        <f>H37/$I$16*100/3</f>
        <v>0.2915200445988288</v>
      </c>
      <c r="J37" s="2">
        <f>I37/$I$4*100</f>
        <v>0.49419443175601563</v>
      </c>
      <c r="K37" s="7">
        <f t="shared" ref="K37:K38" si="4">H37</f>
        <v>1.9122529166676252E-4</v>
      </c>
    </row>
    <row r="38" spans="2:11" x14ac:dyDescent="0.25">
      <c r="C38" s="10" t="s">
        <v>35</v>
      </c>
      <c r="D38" s="12">
        <v>28.01</v>
      </c>
      <c r="F38">
        <v>0.06</v>
      </c>
      <c r="G38">
        <f t="shared" si="3"/>
        <v>0.03</v>
      </c>
      <c r="H38" s="7">
        <f t="shared" ref="H38:H41" si="5">G38*$I$5/100</f>
        <v>2.7060182783032429E-6</v>
      </c>
      <c r="I38" s="2">
        <f>H38/$I$16*100/3</f>
        <v>4.1252836499834269E-3</v>
      </c>
      <c r="J38" s="2">
        <f t="shared" ref="J38:J41" si="6">I38/$I$4*100</f>
        <v>6.9933174305096555E-3</v>
      </c>
      <c r="K38" s="7">
        <f t="shared" si="4"/>
        <v>2.7060182783032429E-6</v>
      </c>
    </row>
    <row r="39" spans="2:11" x14ac:dyDescent="0.25">
      <c r="C39" s="9" t="s">
        <v>37</v>
      </c>
      <c r="D39" s="12">
        <v>30.07</v>
      </c>
      <c r="E39">
        <v>1.69</v>
      </c>
      <c r="F39">
        <v>1.72</v>
      </c>
      <c r="G39">
        <f t="shared" si="3"/>
        <v>1.7050000000000001</v>
      </c>
      <c r="H39" s="7">
        <f t="shared" si="5"/>
        <v>1.5379203881690098E-4</v>
      </c>
      <c r="I39" s="2">
        <f>(H39/$I$16*100)*(2/3)</f>
        <v>0.46890724154811614</v>
      </c>
      <c r="J39" s="2">
        <f t="shared" si="6"/>
        <v>0.79490708126793086</v>
      </c>
      <c r="K39" s="7">
        <f>H39*2</f>
        <v>3.0758407763380196E-4</v>
      </c>
    </row>
    <row r="40" spans="2:11" x14ac:dyDescent="0.25">
      <c r="C40" s="9" t="s">
        <v>39</v>
      </c>
      <c r="D40" s="13">
        <v>44.09</v>
      </c>
      <c r="E40">
        <v>0.33</v>
      </c>
      <c r="F40">
        <v>0.34</v>
      </c>
      <c r="G40">
        <f t="shared" si="3"/>
        <v>0.33500000000000002</v>
      </c>
      <c r="H40" s="7">
        <f t="shared" si="5"/>
        <v>3.0217204107719548E-5</v>
      </c>
      <c r="I40" s="2">
        <f>H40/$I$16*100</f>
        <v>0.13819700227444479</v>
      </c>
      <c r="J40" s="2">
        <f t="shared" si="6"/>
        <v>0.23427613392207344</v>
      </c>
      <c r="K40" s="7">
        <f>H40*3</f>
        <v>9.0651612323158645E-5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opLeftCell="A10" workbookViewId="0">
      <selection activeCell="E41" sqref="E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68.789463268942015</v>
      </c>
    </row>
    <row r="5" spans="2:14" x14ac:dyDescent="0.25">
      <c r="B5" t="s">
        <v>1</v>
      </c>
      <c r="C5" s="15">
        <v>45755</v>
      </c>
      <c r="E5" t="s">
        <v>55</v>
      </c>
      <c r="F5">
        <v>220</v>
      </c>
      <c r="H5" t="s">
        <v>41</v>
      </c>
      <c r="I5">
        <f>(F12*N16*0.1)/(8.314*(F11+273.15))</f>
        <v>9.4886205026022442E-3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96.693464450322097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8.1473113333823548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2.0270000000000001</v>
      </c>
      <c r="G16">
        <v>99</v>
      </c>
      <c r="H16" s="4">
        <f>F16*G16/100</f>
        <v>2.0067300000000001</v>
      </c>
      <c r="I16">
        <f>H16/D16</f>
        <v>2.1790061482952931E-2</v>
      </c>
      <c r="J16">
        <v>1.26</v>
      </c>
      <c r="K16" s="3">
        <f>I16/$M$16*1000</f>
        <v>2.2684646730072426</v>
      </c>
      <c r="L16" s="6">
        <f>H16/(F16+F17)</f>
        <v>0.19987350597609566</v>
      </c>
      <c r="M16" s="4">
        <f>((H16/J16)+(H17/J17))</f>
        <v>9.6056428571428576</v>
      </c>
      <c r="N16" s="4">
        <f>F4-M16</f>
        <v>19.337516809222915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8.0129999999999999</v>
      </c>
      <c r="G17">
        <v>100</v>
      </c>
      <c r="H17">
        <f>F17*G17/100</f>
        <v>8.0129999999999999</v>
      </c>
      <c r="I17">
        <f>H17/D17</f>
        <v>0.44467258601553827</v>
      </c>
      <c r="J17">
        <v>1</v>
      </c>
      <c r="K17" s="3">
        <f>I17/$M$16*1000</f>
        <v>46.292850216149255</v>
      </c>
      <c r="L17" s="6">
        <f>H17/(F16+F17)</f>
        <v>0.79810756972111563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0.10199999999999999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0.70799999999999996</v>
      </c>
      <c r="F24" s="6">
        <f>E24*$M$16/1000</f>
        <v>6.8007951428571429E-3</v>
      </c>
      <c r="I24" s="6">
        <f>F24*3</f>
        <v>2.040238542857143E-2</v>
      </c>
      <c r="K24" s="1" t="s">
        <v>48</v>
      </c>
      <c r="L24" s="14">
        <f>I16*3</f>
        <v>6.5370184448858795E-2</v>
      </c>
    </row>
    <row r="25" spans="2:13" x14ac:dyDescent="0.25">
      <c r="C25" t="s">
        <v>23</v>
      </c>
      <c r="D25" s="5">
        <v>76.09</v>
      </c>
      <c r="E25">
        <v>1.137</v>
      </c>
      <c r="F25" s="6">
        <f t="shared" ref="F25:F30" si="0">E25*$M$16/1000</f>
        <v>1.0921615928571429E-2</v>
      </c>
      <c r="G25" s="3">
        <f t="shared" ref="G25:G30" si="1">E25/$K$16*100</f>
        <v>50.122006021487195</v>
      </c>
      <c r="H25" s="3">
        <f>G25/$I$4*100</f>
        <v>72.862911904877365</v>
      </c>
      <c r="I25" s="6">
        <f>F25*3</f>
        <v>3.2764847785714285E-2</v>
      </c>
      <c r="K25" s="1" t="s">
        <v>49</v>
      </c>
      <c r="L25" s="7">
        <f>SUM(I24:I33,K36:K41)</f>
        <v>6.320869606116726E-2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96.693464450322097</v>
      </c>
    </row>
    <row r="27" spans="2:13" x14ac:dyDescent="0.25">
      <c r="C27" t="s">
        <v>25</v>
      </c>
      <c r="D27" s="5">
        <v>62.07</v>
      </c>
      <c r="E27">
        <v>0.11</v>
      </c>
      <c r="F27" s="6">
        <f t="shared" si="0"/>
        <v>1.0566207142857142E-3</v>
      </c>
      <c r="G27" s="3">
        <f t="shared" si="1"/>
        <v>4.8490946898536427</v>
      </c>
      <c r="H27" s="3">
        <f t="shared" si="2"/>
        <v>7.0491823302871683</v>
      </c>
      <c r="I27" s="6">
        <f>F27*2</f>
        <v>2.1132414285714284E-3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3.5540878571428572E-4</v>
      </c>
      <c r="G29" s="3">
        <f t="shared" si="1"/>
        <v>1.6310591229507707</v>
      </c>
      <c r="H29" s="3">
        <f t="shared" si="2"/>
        <v>2.3710886020056838</v>
      </c>
      <c r="I29" s="6">
        <f>F29*2</f>
        <v>7.1081757142857143E-4</v>
      </c>
    </row>
    <row r="30" spans="2:13" x14ac:dyDescent="0.25">
      <c r="C30" t="s">
        <v>92</v>
      </c>
      <c r="D30">
        <v>74.08</v>
      </c>
      <c r="E30">
        <v>6.2E-2</v>
      </c>
      <c r="F30" s="6">
        <f t="shared" si="0"/>
        <v>5.9554985714285714E-4</v>
      </c>
      <c r="G30" s="3">
        <f t="shared" si="1"/>
        <v>2.7331260979175078</v>
      </c>
      <c r="H30" s="3">
        <f t="shared" si="2"/>
        <v>3.9731754952527685</v>
      </c>
      <c r="I30" s="6">
        <f>F30*3</f>
        <v>1.7866495714285715E-3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6.2E-2</v>
      </c>
      <c r="F33" s="6">
        <f>E33*$M$16/1000</f>
        <v>5.9554985714285714E-4</v>
      </c>
      <c r="G33" s="3">
        <f>E33/$K$16*100</f>
        <v>2.7331260979175078</v>
      </c>
      <c r="H33" s="3">
        <f>G33/$I$4*100</f>
        <v>3.9731754952527685</v>
      </c>
      <c r="I33" s="6">
        <f>F33*3</f>
        <v>1.7866495714285715E-3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29.21</v>
      </c>
      <c r="F36">
        <v>29.56</v>
      </c>
      <c r="G36">
        <f>(E36+F36)/2</f>
        <v>29.384999999999998</v>
      </c>
      <c r="H36" s="7">
        <f>G36*$I$5/100</f>
        <v>2.7882311346896695E-3</v>
      </c>
      <c r="I36" s="2">
        <f>H36/$I$16*100/3</f>
        <v>4.2652948866481983</v>
      </c>
      <c r="J36" s="2">
        <f>I36/$I$4*100</f>
        <v>6.2005061298013509</v>
      </c>
      <c r="K36" s="7">
        <f>H36</f>
        <v>2.7882311346896695E-3</v>
      </c>
    </row>
    <row r="37" spans="2:11" ht="18" x14ac:dyDescent="0.35">
      <c r="C37" s="9" t="s">
        <v>36</v>
      </c>
      <c r="D37" s="12">
        <v>44.01</v>
      </c>
      <c r="E37">
        <v>3.68</v>
      </c>
      <c r="F37">
        <v>3.82</v>
      </c>
      <c r="G37">
        <f t="shared" ref="G37:G41" si="3">(E37+F37)/2</f>
        <v>3.75</v>
      </c>
      <c r="H37" s="7">
        <f>G37*$I$5/100</f>
        <v>3.5582326884758418E-4</v>
      </c>
      <c r="I37" s="2">
        <f>H37/$I$16*100/3</f>
        <v>0.54432042963861649</v>
      </c>
      <c r="J37" s="2">
        <f>I37/$I$4*100</f>
        <v>0.79128460053616034</v>
      </c>
      <c r="K37" s="7">
        <f t="shared" ref="K37:K38" si="4">H37</f>
        <v>3.5582326884758418E-4</v>
      </c>
    </row>
    <row r="38" spans="2:11" x14ac:dyDescent="0.25">
      <c r="C38" s="10" t="s">
        <v>35</v>
      </c>
      <c r="D38" s="12">
        <v>28.01</v>
      </c>
      <c r="E38">
        <v>0.13</v>
      </c>
      <c r="F38">
        <v>0.14000000000000001</v>
      </c>
      <c r="G38">
        <f t="shared" si="3"/>
        <v>0.13500000000000001</v>
      </c>
      <c r="H38" s="7">
        <f t="shared" ref="H38:H41" si="5">G38*$I$5/100</f>
        <v>1.2809637678513032E-5</v>
      </c>
      <c r="I38" s="2">
        <f>H38/$I$16*100/3</f>
        <v>1.9595535466990194E-2</v>
      </c>
      <c r="J38" s="2">
        <f t="shared" ref="J38:J41" si="6">I38/$I$4*100</f>
        <v>2.848624561930177E-2</v>
      </c>
      <c r="K38" s="7">
        <f t="shared" si="4"/>
        <v>1.2809637678513032E-5</v>
      </c>
    </row>
    <row r="39" spans="2:11" x14ac:dyDescent="0.25">
      <c r="C39" s="9" t="s">
        <v>37</v>
      </c>
      <c r="D39" s="12">
        <v>30.07</v>
      </c>
      <c r="E39">
        <v>1.83</v>
      </c>
      <c r="F39">
        <v>1.88</v>
      </c>
      <c r="G39">
        <f t="shared" si="3"/>
        <v>1.855</v>
      </c>
      <c r="H39" s="7">
        <f t="shared" si="5"/>
        <v>1.7601391032327163E-4</v>
      </c>
      <c r="I39" s="2">
        <f>(H39/$I$16*100)*(2/3)</f>
        <v>0.53851434505580431</v>
      </c>
      <c r="J39" s="2">
        <f t="shared" si="6"/>
        <v>0.78284423146377413</v>
      </c>
      <c r="K39" s="7">
        <f>H39*2</f>
        <v>3.5202782064654327E-4</v>
      </c>
    </row>
    <row r="40" spans="2:11" x14ac:dyDescent="0.25">
      <c r="C40" s="9" t="s">
        <v>39</v>
      </c>
      <c r="D40" s="13">
        <v>44.09</v>
      </c>
      <c r="E40">
        <v>0.47</v>
      </c>
      <c r="F40">
        <v>0.48</v>
      </c>
      <c r="G40">
        <f t="shared" si="3"/>
        <v>0.47499999999999998</v>
      </c>
      <c r="H40" s="7">
        <f t="shared" si="5"/>
        <v>4.507094738736066E-5</v>
      </c>
      <c r="I40" s="2">
        <f>H40/$I$16*100</f>
        <v>0.20684176326267423</v>
      </c>
      <c r="J40" s="2">
        <f t="shared" si="6"/>
        <v>0.30068814820374079</v>
      </c>
      <c r="K40" s="7">
        <f>H40*3</f>
        <v>1.3521284216208199E-4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-0.10199999999999999</v>
      </c>
      <c r="G44">
        <f>F44*0.95</f>
        <v>-9.6899999999999986E-2</v>
      </c>
      <c r="H44">
        <f>G44/12.011</f>
        <v>-8.0676046956956113E-3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2025-04-22T10:52:31Z</dcterms:modified>
</cp:coreProperties>
</file>